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кодами'!$A$8:$E$39</definedName>
    <definedName name="_xlnm.Print_Titles" localSheetId="0">'Приложение 1 с перед кодами'!$8:$8</definedName>
    <definedName name="_xlnm.Print_Area" localSheetId="0">'Приложение 1 с перед кодами'!$A$1:$E$39</definedName>
  </definedNames>
  <calcPr calcId="125725"/>
</workbook>
</file>

<file path=xl/calcChain.xml><?xml version="1.0" encoding="utf-8"?>
<calcChain xmlns="http://schemas.openxmlformats.org/spreadsheetml/2006/main">
  <c r="E24" i="2"/>
  <c r="D24"/>
  <c r="D9"/>
  <c r="E14"/>
  <c r="D14"/>
  <c r="E17"/>
  <c r="E16"/>
  <c r="E15"/>
  <c r="E27" l="1"/>
  <c r="E25" s="1"/>
  <c r="E28"/>
  <c r="E29"/>
  <c r="E30"/>
  <c r="E35"/>
  <c r="E36"/>
  <c r="C37"/>
  <c r="C39" s="1"/>
  <c r="E38"/>
  <c r="D37"/>
  <c r="D39" s="1"/>
  <c r="E37" l="1"/>
  <c r="E39" s="1"/>
</calcChain>
</file>

<file path=xl/sharedStrings.xml><?xml version="1.0" encoding="utf-8"?>
<sst xmlns="http://schemas.openxmlformats.org/spreadsheetml/2006/main" count="67" uniqueCount="65">
  <si>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</si>
  <si>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</si>
  <si>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</si>
  <si>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</si>
  <si>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</si>
  <si>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</si>
  <si>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</si>
  <si>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</si>
  <si>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</si>
  <si>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</si>
  <si>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</si>
  <si>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</si>
  <si>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</si>
  <si>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ИТОГО ДОХОДОВ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</si>
  <si>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</si>
  <si>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</si>
  <si>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</si>
  <si>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</si>
  <si>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2 02 10000 00 0000 151</t>
  </si>
  <si>
    <t>2 02 30000 00 0000 151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</si>
  <si>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</si>
  <si>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</si>
  <si>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</si>
  <si>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</si>
  <si>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</si>
  <si>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</si>
  <si>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2 02 15001 10 0000 151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</si>
  <si>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</si>
  <si>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</si>
  <si>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</si>
  <si>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</si>
  <si>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</si>
  <si>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</si>
  <si>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</si>
  <si>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</si>
  <si>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</si>
  <si>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</si>
  <si>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ИТОГО РАСХОДОВ</t>
  </si>
  <si>
    <t xml:space="preserve"> руб.</t>
  </si>
  <si>
    <t>Уточнение</t>
  </si>
  <si>
    <t xml:space="preserve">   ДЕФИЦИТ</t>
  </si>
  <si>
    <t xml:space="preserve">Прогнозируемый общий объём доходов бюджета муниципального образования "Сигаевское" на 2018 год согласно классификации доходов бюджетов Российской Федерации </t>
  </si>
  <si>
    <t>2 02 25555 10 0000 151</t>
  </si>
  <si>
    <t>Субсидии бюджетам бюджетной системы Российской Федерации</t>
  </si>
  <si>
    <t>Субсидии бюджетам сельских поселений на поддержку государственных программ субъектов Российской Федерации и муниципальных прогрмм формирования современной городской среды</t>
  </si>
  <si>
    <t>2 07 00000 00 0000 180</t>
  </si>
  <si>
    <t>2 07 05030 10 0000 180</t>
  </si>
  <si>
    <t>Прочие безвозмездные поступления в бюджеты сельских поселений</t>
  </si>
  <si>
    <t>Дотации бюджетам сельских поселений на поддержку мер по обеспечению сбалансированности бюджетов</t>
  </si>
  <si>
    <t>2 02 15002 10 0000 151</t>
  </si>
  <si>
    <t xml:space="preserve">2 02 29999 10 0121 151 </t>
  </si>
  <si>
    <t>Субсидии на развитие общественных формирований правоохранительной деятельности</t>
  </si>
  <si>
    <t>2 02 20000 00 0000 151</t>
  </si>
  <si>
    <t>Иные межбюджетные трансферты</t>
  </si>
  <si>
    <t>Межбюджетные трансферты, передаваемые бюджетам для компенсации дополнительных расходов,возникших в результате решений,принятых органами власти другого уровня</t>
  </si>
  <si>
    <t>2 02 40000 00 0000 151</t>
  </si>
  <si>
    <t>2 02 45160 10 0000 151</t>
  </si>
  <si>
    <t>1 13 00000 00 0000 000</t>
  </si>
  <si>
    <t>Доходы от оказания платных услуг(работ)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</si>
  <si>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</si>
  <si>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</si>
  <si>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1 16 0000 00 00000 000</t>
  </si>
  <si>
    <t>ШТРАФЫ, САНКЦИИ, ВОЗМЕЩЕНИЕ УЩЕРБА</t>
  </si>
  <si>
    <t>1 16 90050 10 0000 100</t>
  </si>
  <si>
    <t>Прочие поступления от денежных взысканий (штрафов) и иных сумм в возмещение ущерба, зачисляемые в бюджеты сельских поселений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</si>
</sst>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52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wrapText="1"/>
    </xf>
    <xf numFmtId="49" fontId="5" fillId="2" borderId="5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right" wrapText="1"/>
    </xf>
    <xf numFmtId="4" fontId="3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wrapText="1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41"/>
  <sheetViews>
    <sheetView tabSelected="1" view="pageBreakPreview" zoomScale="91" zoomScaleNormal="100" zoomScaleSheetLayoutView="91" workbookViewId="0">
      <selection activeCell="F43" sqref="F43"/>
    </sheetView>
  </sheetViews>
  <sheetFormatPr defaultColWidth="9.109375" defaultRowHeight="15.6"/>
  <cols>
    <col min="1" max="1" width="25.109375" style="4" customWidth="1"/>
    <col min="2" max="2" width="42.6640625" style="18" customWidth="1"/>
    <col min="3" max="4" width="14.33203125" style="18" customWidth="1"/>
    <col min="5" max="5" width="14.6640625" style="17" customWidth="1"/>
    <col min="6" max="16384" width="9.109375" style="3"/>
  </cols>
  <sheetData>
    <row r="1" spans="1:6">
      <c r="B1" s="47" t="s">
        <v>0</v>
      </c>
      <c r="C1" s="47"/>
      <c r="D1" s="47"/>
      <c r="E1" s="47"/>
    </row>
    <row r="2" spans="1:6">
      <c r="B2" s="47"/>
      <c r="C2" s="47"/>
      <c r="D2" s="47"/>
      <c r="E2" s="47"/>
    </row>
    <row r="3" spans="1:6">
      <c r="B3" s="47"/>
      <c r="C3" s="47"/>
      <c r="D3" s="47"/>
      <c r="E3" s="47"/>
    </row>
    <row r="4" spans="1:6" ht="12" customHeight="1">
      <c r="A4" s="5"/>
      <c r="B4" s="5"/>
      <c r="C4" s="5"/>
      <c r="D4" s="5"/>
      <c r="E4" s="5"/>
    </row>
    <row r="5" spans="1:6" ht="63.75" customHeight="1">
      <c r="A5" s="48" t="s">
        <v>41</v>
      </c>
      <c r="B5" s="48"/>
      <c r="C5" s="48"/>
      <c r="D5" s="48"/>
      <c r="E5" s="48"/>
    </row>
    <row r="6" spans="1:6" ht="12" customHeight="1">
      <c r="A6" s="6"/>
      <c r="B6" s="6"/>
      <c r="C6" s="6"/>
      <c r="D6" s="6"/>
      <c r="E6" s="6"/>
    </row>
    <row r="7" spans="1:6" ht="12.75" customHeight="1">
      <c r="A7" s="20"/>
      <c r="B7" s="7"/>
      <c r="C7" s="27"/>
      <c r="D7" s="27"/>
      <c r="E7" s="8" t="s">
        <v>38</v>
      </c>
    </row>
    <row r="8" spans="1:6" s="11" customFormat="1" ht="27" customHeight="1">
      <c r="A8" s="9" t="s">
        <v>1</v>
      </c>
      <c r="B8" s="9" t="s">
        <v>2</v>
      </c>
      <c r="C8" s="9" t="s">
        <v>14</v>
      </c>
      <c r="D8" s="9" t="s">
        <v>39</v>
      </c>
      <c r="E8" s="10" t="s">
        <v>14</v>
      </c>
    </row>
    <row r="9" spans="1:6" s="12" customFormat="1" ht="31.2">
      <c r="A9" s="1" t="s">
        <v>3</v>
      </c>
      <c r="B9" s="2" t="s">
        <v>4</v>
      </c>
      <c r="C9" s="25">
        <v>4362000</v>
      </c>
      <c r="D9" s="39">
        <f>D12+D14+D18+D20+D22</f>
        <v>0</v>
      </c>
      <c r="E9" s="25">
        <v>4362000</v>
      </c>
    </row>
    <row r="10" spans="1:6" s="12" customFormat="1" ht="17.25" customHeight="1">
      <c r="A10" s="1" t="s">
        <v>5</v>
      </c>
      <c r="B10" s="2" t="s">
        <v>6</v>
      </c>
      <c r="C10" s="25">
        <v>1471000</v>
      </c>
      <c r="D10" s="39"/>
      <c r="E10" s="25">
        <v>1471000</v>
      </c>
    </row>
    <row r="11" spans="1:6" ht="17.25" customHeight="1">
      <c r="A11" s="13" t="s">
        <v>7</v>
      </c>
      <c r="B11" s="14" t="s">
        <v>8</v>
      </c>
      <c r="C11" s="26">
        <v>1471000</v>
      </c>
      <c r="D11" s="40"/>
      <c r="E11" s="26">
        <v>1471000</v>
      </c>
    </row>
    <row r="12" spans="1:6" ht="17.25" customHeight="1">
      <c r="A12" s="1" t="s">
        <v>30</v>
      </c>
      <c r="B12" s="2" t="s">
        <v>31</v>
      </c>
      <c r="C12" s="25">
        <v>2000</v>
      </c>
      <c r="D12" s="39">
        <v>700</v>
      </c>
      <c r="E12" s="25">
        <v>2700</v>
      </c>
    </row>
    <row r="13" spans="1:6" ht="17.25" customHeight="1">
      <c r="A13" s="13" t="s">
        <v>32</v>
      </c>
      <c r="B13" s="14" t="s">
        <v>33</v>
      </c>
      <c r="C13" s="26">
        <v>2000</v>
      </c>
      <c r="D13" s="40">
        <v>700</v>
      </c>
      <c r="E13" s="26">
        <v>2700</v>
      </c>
    </row>
    <row r="14" spans="1:6" s="12" customFormat="1">
      <c r="A14" s="1" t="s">
        <v>20</v>
      </c>
      <c r="B14" s="2" t="s">
        <v>21</v>
      </c>
      <c r="C14" s="25">
        <v>2641000</v>
      </c>
      <c r="D14" s="39">
        <f>D15+D16+D17</f>
        <v>-112700</v>
      </c>
      <c r="E14" s="25">
        <f>E15+E16+E17</f>
        <v>2528300</v>
      </c>
      <c r="F14" s="3"/>
    </row>
    <row r="15" spans="1:6" ht="82.8" customHeight="1">
      <c r="A15" s="13" t="s">
        <v>34</v>
      </c>
      <c r="B15" s="14" t="s">
        <v>22</v>
      </c>
      <c r="C15" s="26">
        <v>549000</v>
      </c>
      <c r="D15" s="40">
        <v>208000</v>
      </c>
      <c r="E15" s="26">
        <f>C15+D15</f>
        <v>757000</v>
      </c>
    </row>
    <row r="16" spans="1:6" s="12" customFormat="1" ht="61.8" customHeight="1">
      <c r="A16" s="13" t="s">
        <v>35</v>
      </c>
      <c r="B16" s="14" t="s">
        <v>23</v>
      </c>
      <c r="C16" s="26">
        <v>616000</v>
      </c>
      <c r="D16" s="40">
        <v>-73000</v>
      </c>
      <c r="E16" s="26">
        <f>C16+D16</f>
        <v>543000</v>
      </c>
      <c r="F16" s="3"/>
    </row>
    <row r="17" spans="1:6" s="12" customFormat="1" ht="66" customHeight="1">
      <c r="A17" s="13" t="s">
        <v>36</v>
      </c>
      <c r="B17" s="14" t="s">
        <v>24</v>
      </c>
      <c r="C17" s="26">
        <v>1476000</v>
      </c>
      <c r="D17" s="40">
        <v>-247700</v>
      </c>
      <c r="E17" s="26">
        <f>C17+D17</f>
        <v>1228300</v>
      </c>
      <c r="F17" s="3"/>
    </row>
    <row r="18" spans="1:6" s="12" customFormat="1" ht="87" customHeight="1">
      <c r="A18" s="1" t="s">
        <v>9</v>
      </c>
      <c r="B18" s="2" t="s">
        <v>10</v>
      </c>
      <c r="C18" s="25">
        <v>248000</v>
      </c>
      <c r="D18" s="39"/>
      <c r="E18" s="25">
        <v>248000</v>
      </c>
    </row>
    <row r="19" spans="1:6" ht="120.6" customHeight="1">
      <c r="A19" s="13" t="s">
        <v>25</v>
      </c>
      <c r="B19" s="15" t="s">
        <v>15</v>
      </c>
      <c r="C19" s="26">
        <v>248000</v>
      </c>
      <c r="D19" s="41"/>
      <c r="E19" s="26">
        <v>248000</v>
      </c>
    </row>
    <row r="20" spans="1:6" ht="48.6" customHeight="1">
      <c r="A20" s="1" t="s">
        <v>57</v>
      </c>
      <c r="B20" s="44" t="s">
        <v>58</v>
      </c>
      <c r="C20" s="25"/>
      <c r="D20" s="51">
        <v>97000</v>
      </c>
      <c r="E20" s="25">
        <v>97000</v>
      </c>
    </row>
    <row r="21" spans="1:6" ht="48.6" customHeight="1">
      <c r="A21" s="13" t="s">
        <v>59</v>
      </c>
      <c r="B21" s="15" t="s">
        <v>60</v>
      </c>
      <c r="C21" s="26"/>
      <c r="D21" s="41">
        <v>97000</v>
      </c>
      <c r="E21" s="26">
        <v>97000</v>
      </c>
    </row>
    <row r="22" spans="1:6" ht="51" customHeight="1">
      <c r="A22" s="49" t="s">
        <v>61</v>
      </c>
      <c r="B22" s="44" t="s">
        <v>62</v>
      </c>
      <c r="C22" s="26"/>
      <c r="D22" s="51">
        <v>15000</v>
      </c>
      <c r="E22" s="25">
        <v>15000</v>
      </c>
    </row>
    <row r="23" spans="1:6" ht="66.599999999999994" customHeight="1">
      <c r="A23" s="50" t="s">
        <v>63</v>
      </c>
      <c r="B23" s="15" t="s">
        <v>64</v>
      </c>
      <c r="C23" s="26"/>
      <c r="D23" s="41">
        <v>15000</v>
      </c>
      <c r="E23" s="26">
        <v>15000</v>
      </c>
    </row>
    <row r="24" spans="1:6" s="12" customFormat="1" ht="16.5" customHeight="1">
      <c r="A24" s="1" t="s">
        <v>11</v>
      </c>
      <c r="B24" s="2" t="s">
        <v>12</v>
      </c>
      <c r="C24" s="25">
        <v>4327180</v>
      </c>
      <c r="D24" s="39">
        <f>D25+D28+D30+D33+D35</f>
        <v>461750</v>
      </c>
      <c r="E24" s="25">
        <f>E25+E28+E30+E33+E35</f>
        <v>4788930</v>
      </c>
    </row>
    <row r="25" spans="1:6" s="12" customFormat="1" ht="33" customHeight="1">
      <c r="A25" s="23" t="s">
        <v>18</v>
      </c>
      <c r="B25" s="2" t="s">
        <v>16</v>
      </c>
      <c r="C25" s="25">
        <v>2315200</v>
      </c>
      <c r="D25" s="39">
        <v>297300</v>
      </c>
      <c r="E25" s="25">
        <f>E26+E27</f>
        <v>2612500</v>
      </c>
    </row>
    <row r="26" spans="1:6" ht="46.8">
      <c r="A26" s="16" t="s">
        <v>26</v>
      </c>
      <c r="B26" s="15" t="s">
        <v>29</v>
      </c>
      <c r="C26" s="26">
        <v>2049400</v>
      </c>
      <c r="D26" s="30"/>
      <c r="E26" s="26">
        <v>2049400</v>
      </c>
    </row>
    <row r="27" spans="1:6" ht="46.8">
      <c r="A27" s="16" t="s">
        <v>49</v>
      </c>
      <c r="B27" s="14" t="s">
        <v>48</v>
      </c>
      <c r="C27" s="26">
        <v>265800</v>
      </c>
      <c r="D27" s="40">
        <v>297300</v>
      </c>
      <c r="E27" s="26">
        <f>C27+D27</f>
        <v>563100</v>
      </c>
    </row>
    <row r="28" spans="1:6" ht="40.200000000000003" customHeight="1">
      <c r="A28" s="23" t="s">
        <v>19</v>
      </c>
      <c r="B28" s="22" t="s">
        <v>17</v>
      </c>
      <c r="C28" s="25">
        <v>188000</v>
      </c>
      <c r="D28" s="42">
        <v>18400</v>
      </c>
      <c r="E28" s="25">
        <f>C28+D28</f>
        <v>206400</v>
      </c>
    </row>
    <row r="29" spans="1:6" ht="62.4">
      <c r="A29" s="21" t="s">
        <v>27</v>
      </c>
      <c r="B29" s="19" t="s">
        <v>28</v>
      </c>
      <c r="C29" s="26">
        <v>188000</v>
      </c>
      <c r="D29" s="19">
        <v>18400</v>
      </c>
      <c r="E29" s="26">
        <f>C29+D29</f>
        <v>206400</v>
      </c>
    </row>
    <row r="30" spans="1:6" ht="48" customHeight="1">
      <c r="A30" s="35" t="s">
        <v>52</v>
      </c>
      <c r="B30" s="36" t="s">
        <v>43</v>
      </c>
      <c r="C30" s="25">
        <v>1702300</v>
      </c>
      <c r="D30" s="37">
        <v>5550</v>
      </c>
      <c r="E30" s="37">
        <f>E31+E32</f>
        <v>1707850</v>
      </c>
    </row>
    <row r="31" spans="1:6" ht="87" customHeight="1">
      <c r="A31" s="24" t="s">
        <v>42</v>
      </c>
      <c r="B31" s="19" t="s">
        <v>44</v>
      </c>
      <c r="C31" s="26">
        <v>1702300</v>
      </c>
      <c r="D31" s="33"/>
      <c r="E31" s="33">
        <v>1702300</v>
      </c>
    </row>
    <row r="32" spans="1:6" ht="57.6" customHeight="1">
      <c r="A32" s="24" t="s">
        <v>50</v>
      </c>
      <c r="B32" s="19" t="s">
        <v>51</v>
      </c>
      <c r="C32" s="26"/>
      <c r="D32" s="33">
        <v>5550</v>
      </c>
      <c r="E32" s="33">
        <v>5550</v>
      </c>
    </row>
    <row r="33" spans="1:5" ht="54" customHeight="1">
      <c r="A33" s="35" t="s">
        <v>55</v>
      </c>
      <c r="B33" s="22" t="s">
        <v>53</v>
      </c>
      <c r="C33" s="25"/>
      <c r="D33" s="37">
        <v>120000</v>
      </c>
      <c r="E33" s="37">
        <v>120000</v>
      </c>
    </row>
    <row r="34" spans="1:5" ht="82.2" customHeight="1">
      <c r="A34" s="24" t="s">
        <v>56</v>
      </c>
      <c r="B34" s="43" t="s">
        <v>54</v>
      </c>
      <c r="C34" s="26"/>
      <c r="D34" s="33">
        <v>120000</v>
      </c>
      <c r="E34" s="33">
        <v>120000</v>
      </c>
    </row>
    <row r="35" spans="1:5" ht="64.8" customHeight="1">
      <c r="A35" s="35" t="s">
        <v>45</v>
      </c>
      <c r="B35" s="36" t="s">
        <v>47</v>
      </c>
      <c r="C35" s="25">
        <v>121680</v>
      </c>
      <c r="D35" s="37">
        <v>20500</v>
      </c>
      <c r="E35" s="37">
        <f>E36</f>
        <v>142180</v>
      </c>
    </row>
    <row r="36" spans="1:5" ht="60.6" customHeight="1">
      <c r="A36" s="24" t="s">
        <v>46</v>
      </c>
      <c r="B36" s="19" t="s">
        <v>47</v>
      </c>
      <c r="C36" s="26">
        <v>121680</v>
      </c>
      <c r="D36" s="33">
        <v>20500</v>
      </c>
      <c r="E36" s="33">
        <f>C36+D36</f>
        <v>142180</v>
      </c>
    </row>
    <row r="37" spans="1:5">
      <c r="A37" s="45" t="s">
        <v>13</v>
      </c>
      <c r="B37" s="46"/>
      <c r="C37" s="29">
        <f>C9+C24</f>
        <v>8689180</v>
      </c>
      <c r="D37" s="31">
        <f>D9+D24</f>
        <v>461750</v>
      </c>
      <c r="E37" s="29">
        <f>E9+E24</f>
        <v>9150930</v>
      </c>
    </row>
    <row r="38" spans="1:5">
      <c r="A38" s="24"/>
      <c r="B38" s="28" t="s">
        <v>40</v>
      </c>
      <c r="C38" s="34">
        <v>551305</v>
      </c>
      <c r="D38" s="38"/>
      <c r="E38" s="32">
        <f>C38+D38</f>
        <v>551305</v>
      </c>
    </row>
    <row r="39" spans="1:5">
      <c r="A39" s="45" t="s">
        <v>37</v>
      </c>
      <c r="B39" s="46"/>
      <c r="C39" s="29">
        <f>C37+C38</f>
        <v>9240485</v>
      </c>
      <c r="D39" s="31">
        <f>D37+D38</f>
        <v>461750</v>
      </c>
      <c r="E39" s="29">
        <f>E37+E38</f>
        <v>9702235</v>
      </c>
    </row>
    <row r="41" spans="1:5" s="12" customFormat="1">
      <c r="A41" s="4"/>
      <c r="B41" s="18"/>
      <c r="C41" s="18"/>
      <c r="D41" s="18"/>
      <c r="E41" s="17"/>
    </row>
  </sheetData>
  <mergeCells count="6">
    <mergeCell ref="A39:B39"/>
    <mergeCell ref="B1:E1"/>
    <mergeCell ref="B2:E2"/>
    <mergeCell ref="B3:E3"/>
    <mergeCell ref="A5:E5"/>
    <mergeCell ref="A37:B37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2018-12-10T10:09:24Z</cp:lastPrinted>
  <dcterms:created xsi:type="dcterms:W3CDTF">2008-09-22T12:52:04Z</dcterms:created>
  <dcterms:modified xsi:type="dcterms:W3CDTF">2018-12-10T11:10:39Z</dcterms:modified>
</cp:coreProperties>
</file>